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28680" yWindow="-120" windowWidth="20730" windowHeight="11160"/>
  </bookViews>
  <sheets>
    <sheet name="Resumo" sheetId="5" r:id="rId1"/>
    <sheet name="Doações Recebidas" sheetId="8" r:id="rId2"/>
    <sheet name="Recursos Vale" sheetId="7" r:id="rId3"/>
    <sheet name="Recursos Samarco" sheetId="2" r:id="rId4"/>
    <sheet name="FPE-AFE" sheetId="10" r:id="rId5"/>
    <sheet name="Programa Federeativo" sheetId="6" r:id="rId6"/>
  </sheets>
  <definedNames>
    <definedName name="_xlnm.Print_Area" localSheetId="4">'FPE-AFE'!$A$1:$E$22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5"/>
  <c r="C9"/>
  <c r="B9"/>
  <c r="D6"/>
  <c r="C3"/>
  <c r="B5"/>
  <c r="E10" i="10"/>
  <c r="B10"/>
  <c r="D10"/>
  <c r="D8" i="5"/>
  <c r="E3" i="10"/>
  <c r="E9"/>
  <c r="E8"/>
  <c r="E7"/>
  <c r="E6"/>
  <c r="E5"/>
  <c r="E4"/>
  <c r="D3" i="5" l="1"/>
  <c r="D4"/>
  <c r="C7"/>
  <c r="D7" s="1"/>
  <c r="B18" i="8" l="1"/>
  <c r="B17"/>
  <c r="B19" s="1"/>
  <c r="H7" i="6"/>
  <c r="D5" i="5" l="1"/>
  <c r="B14" i="2"/>
</calcChain>
</file>

<file path=xl/sharedStrings.xml><?xml version="1.0" encoding="utf-8"?>
<sst xmlns="http://schemas.openxmlformats.org/spreadsheetml/2006/main" count="63" uniqueCount="45">
  <si>
    <t>DATA REGISTRO SIAFI</t>
  </si>
  <si>
    <t>VALOR</t>
  </si>
  <si>
    <r>
      <rPr>
        <b/>
        <sz val="9"/>
        <color theme="1"/>
        <rFont val="Calibri"/>
        <family val="2"/>
        <scheme val="minor"/>
      </rPr>
      <t>OBS:</t>
    </r>
    <r>
      <rPr>
        <sz val="9"/>
        <color theme="1"/>
        <rFont val="Calibri"/>
        <family val="2"/>
        <scheme val="minor"/>
      </rPr>
      <t xml:space="preserve"> VALOR NÃO ENTROU EM CONTA CORRENTE</t>
    </r>
  </si>
  <si>
    <t>Nº CONVÊNIO ENTRADA</t>
  </si>
  <si>
    <t>TOTAL</t>
  </si>
  <si>
    <t>DOC. SIAFI (NLC)</t>
  </si>
  <si>
    <t>Fonte</t>
  </si>
  <si>
    <t>Data</t>
  </si>
  <si>
    <t>Sem entrada</t>
  </si>
  <si>
    <t>Doações Diversas (Conta Bancária 22.805-2)</t>
  </si>
  <si>
    <t>2020/2021</t>
  </si>
  <si>
    <t>VALOR LÍQUIDO</t>
  </si>
  <si>
    <t>DATA</t>
  </si>
  <si>
    <t xml:space="preserve"> FONTE </t>
  </si>
  <si>
    <t>TOTAL BRUTO</t>
  </si>
  <si>
    <t xml:space="preserve">RETENÇÃO PASEP </t>
  </si>
  <si>
    <t>Auxílio Financeiro LC 173/2020 Art. 5º Inc I</t>
  </si>
  <si>
    <t>Recursos Ação Judicial EMG/Vale (Transito no Tesouro Estadual)</t>
  </si>
  <si>
    <t>Recursos Ação Judicial EMG/Samarco (Sem transitar no Tesouro)</t>
  </si>
  <si>
    <t>Auxílio Financeiro LC 173/2020 Art. 5º Inc II</t>
  </si>
  <si>
    <t>PROGRAMA FEDERATIVO DE ENFRENTAMENTO AO CORONAVÍRUS SARS-CoV-2 - LEI 173/2020</t>
  </si>
  <si>
    <t xml:space="preserve">VALOR BRUTO - AUX FIN INC I - SAÚDE E ASSISTÊNCIA SOCIAL </t>
  </si>
  <si>
    <t xml:space="preserve">VALOR BRUTO -  AUX FI INC II - MITIGAÇÃO EFEITOS FINANC. </t>
  </si>
  <si>
    <t>"Transferências Provenientes de Depósitos não identificados - Principal - Campanha de Doação Coronavírus"</t>
  </si>
  <si>
    <t>VALOR TOTAL DOAÇÕES DO MÊS</t>
  </si>
  <si>
    <t>MÊS/ANO</t>
  </si>
  <si>
    <t>Rendimentos Até Abr/2021</t>
  </si>
  <si>
    <t>RECURSOS SAMARCO - REGISTRO RECEITA FONTE 95 - EXECUÇÃO FES</t>
  </si>
  <si>
    <t>Valor</t>
  </si>
  <si>
    <t>Descrição</t>
  </si>
  <si>
    <t>RECURSOS RECEBIDOS PARA COMBATE A PANDEMIA - TESOURO ESTADUAL</t>
  </si>
  <si>
    <t>Saídas</t>
  </si>
  <si>
    <t>Saldo</t>
  </si>
  <si>
    <t>VALOR BRUTO</t>
  </si>
  <si>
    <t>RETENÇÃO PASEP</t>
  </si>
  <si>
    <t>10</t>
  </si>
  <si>
    <t>FONTE</t>
  </si>
  <si>
    <t>COMPLEMENTAÇÃO AO FUNDO DE PARTICIPAÇÃO DOS ESTADOS - MP 938/2020</t>
  </si>
  <si>
    <t>Apoio Financeiro - Medida Provisória 938/2020</t>
  </si>
  <si>
    <t>RECURSOS VALE S/A - FONTE 95</t>
  </si>
  <si>
    <t xml:space="preserve">CONTA: 22.805-2 </t>
  </si>
  <si>
    <t>10 - RECURSOS ORDINÁRIOS</t>
  </si>
  <si>
    <t>99 - AUXÍLIO FINANCEIRO RECEBIDO DA UNIÃO PARA APLICAÇÃO EM AÇÕES DE ENFRENTAMENTO AO CORONAVÍRUS</t>
  </si>
  <si>
    <t>46 - DOAÇÕES DE PESSOAS FÍSICAS OU JURÍDICAS, DE INSTITUIÇÕES PRIVADAS OU DO EXTERIOR AO TESOURO ESTADUAL</t>
  </si>
  <si>
    <t>95 - RECURSOS RECEBIDOS POR DANOS ADVINDOS DE DESASTRES SOCIOAMBIENTAIS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</si>
</sst>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9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u/>
      <sz val="11"/>
      <color rgb="FF006FC9"/>
      <name val="Calibri"/>
      <family val="2"/>
    </font>
    <font>
      <i/>
      <sz val="11"/>
      <color rgb="FF006FC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</cellStyleXfs>
  <cellXfs count="100">
    <xf numFmtId="0" fontId="0" fillId="0" borderId="0" xfId="0"/>
    <xf numFmtId="14" fontId="4" fillId="2" borderId="1" xfId="1" applyNumberFormat="1" applyFont="1" applyFill="1" applyBorder="1" applyAlignment="1">
      <alignment horizontal="center" vertical="center" wrapText="1"/>
    </xf>
    <xf numFmtId="43" fontId="0" fillId="0" borderId="1" xfId="1" applyFont="1" applyBorder="1"/>
    <xf numFmtId="0" fontId="5" fillId="0" borderId="0" xfId="0" applyFont="1"/>
    <xf numFmtId="14" fontId="7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3" fontId="0" fillId="0" borderId="0" xfId="1" applyFont="1"/>
    <xf numFmtId="4" fontId="0" fillId="0" borderId="0" xfId="0" applyNumberFormat="1"/>
    <xf numFmtId="14" fontId="12" fillId="0" borderId="8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4" fontId="12" fillId="0" borderId="7" xfId="0" applyNumberFormat="1" applyFont="1" applyBorder="1" applyAlignment="1">
      <alignment vertical="center"/>
    </xf>
    <xf numFmtId="43" fontId="0" fillId="0" borderId="0" xfId="0" applyNumberFormat="1"/>
    <xf numFmtId="4" fontId="12" fillId="0" borderId="7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/>
    <xf numFmtId="0" fontId="0" fillId="4" borderId="1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/>
    </xf>
    <xf numFmtId="43" fontId="2" fillId="2" borderId="19" xfId="0" applyNumberFormat="1" applyFont="1" applyFill="1" applyBorder="1"/>
    <xf numFmtId="0" fontId="0" fillId="2" borderId="19" xfId="0" applyFill="1" applyBorder="1"/>
    <xf numFmtId="0" fontId="0" fillId="2" borderId="20" xfId="0" applyFill="1" applyBorder="1"/>
    <xf numFmtId="43" fontId="1" fillId="0" borderId="0" xfId="3"/>
    <xf numFmtId="0" fontId="1" fillId="0" borderId="0" xfId="2"/>
    <xf numFmtId="43" fontId="1" fillId="0" borderId="1" xfId="3" applyBorder="1"/>
    <xf numFmtId="49" fontId="3" fillId="0" borderId="1" xfId="3" applyNumberFormat="1" applyFont="1" applyFill="1" applyBorder="1" applyAlignment="1">
      <alignment horizontal="center"/>
    </xf>
    <xf numFmtId="43" fontId="4" fillId="0" borderId="0" xfId="3" applyFont="1"/>
    <xf numFmtId="0" fontId="4" fillId="0" borderId="0" xfId="2" applyFont="1"/>
    <xf numFmtId="14" fontId="1" fillId="0" borderId="0" xfId="2" applyNumberFormat="1" applyAlignment="1">
      <alignment horizontal="center"/>
    </xf>
    <xf numFmtId="14" fontId="15" fillId="0" borderId="0" xfId="2" applyNumberFormat="1" applyFont="1" applyAlignment="1">
      <alignment horizontal="left"/>
    </xf>
    <xf numFmtId="14" fontId="15" fillId="0" borderId="0" xfId="4" applyNumberFormat="1" applyFont="1" applyAlignment="1">
      <alignment horizontal="left"/>
    </xf>
    <xf numFmtId="14" fontId="3" fillId="0" borderId="0" xfId="2" applyNumberFormat="1" applyFont="1" applyAlignment="1">
      <alignment horizontal="left"/>
    </xf>
    <xf numFmtId="43" fontId="3" fillId="0" borderId="0" xfId="3" applyFont="1"/>
    <xf numFmtId="0" fontId="16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14" fontId="1" fillId="0" borderId="0" xfId="2" applyNumberFormat="1" applyAlignment="1">
      <alignment horizontal="left"/>
    </xf>
    <xf numFmtId="14" fontId="0" fillId="0" borderId="16" xfId="3" applyNumberFormat="1" applyFont="1" applyBorder="1" applyAlignment="1">
      <alignment horizontal="center"/>
    </xf>
    <xf numFmtId="43" fontId="3" fillId="0" borderId="17" xfId="3" applyFont="1" applyBorder="1" applyAlignment="1">
      <alignment horizontal="right"/>
    </xf>
    <xf numFmtId="0" fontId="0" fillId="0" borderId="21" xfId="0" applyBorder="1"/>
    <xf numFmtId="43" fontId="0" fillId="0" borderId="22" xfId="1" applyFon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43" fontId="0" fillId="0" borderId="17" xfId="1" applyFont="1" applyBorder="1"/>
    <xf numFmtId="0" fontId="13" fillId="2" borderId="8" xfId="0" applyFont="1" applyFill="1" applyBorder="1" applyAlignment="1">
      <alignment horizontal="center" vertical="center"/>
    </xf>
    <xf numFmtId="4" fontId="13" fillId="2" borderId="7" xfId="0" applyNumberFormat="1" applyFont="1" applyFill="1" applyBorder="1" applyAlignment="1">
      <alignment vertical="center"/>
    </xf>
    <xf numFmtId="0" fontId="13" fillId="2" borderId="7" xfId="0" applyFont="1" applyFill="1" applyBorder="1" applyAlignment="1">
      <alignment vertic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4" fontId="4" fillId="2" borderId="16" xfId="3" applyNumberFormat="1" applyFont="1" applyFill="1" applyBorder="1" applyAlignment="1">
      <alignment horizontal="center" vertical="center" wrapText="1"/>
    </xf>
    <xf numFmtId="43" fontId="4" fillId="2" borderId="1" xfId="3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4" fillId="2" borderId="17" xfId="3" applyNumberFormat="1" applyFont="1" applyFill="1" applyBorder="1" applyAlignment="1">
      <alignment vertical="center" wrapText="1"/>
    </xf>
    <xf numFmtId="14" fontId="4" fillId="2" borderId="18" xfId="2" applyNumberFormat="1" applyFont="1" applyFill="1" applyBorder="1" applyAlignment="1">
      <alignment horizontal="center"/>
    </xf>
    <xf numFmtId="43" fontId="4" fillId="2" borderId="19" xfId="3" applyFont="1" applyFill="1" applyBorder="1"/>
    <xf numFmtId="43" fontId="4" fillId="2" borderId="20" xfId="3" applyFont="1" applyFill="1" applyBorder="1"/>
    <xf numFmtId="0" fontId="2" fillId="2" borderId="16" xfId="0" applyFont="1" applyFill="1" applyBorder="1" applyAlignment="1">
      <alignment horizontal="center" vertical="center" wrapText="1"/>
    </xf>
    <xf numFmtId="43" fontId="2" fillId="2" borderId="17" xfId="1" applyFont="1" applyFill="1" applyBorder="1" applyAlignment="1">
      <alignment horizontal="center" vertical="center" wrapText="1"/>
    </xf>
    <xf numFmtId="17" fontId="0" fillId="0" borderId="16" xfId="0" applyNumberFormat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43" fontId="8" fillId="2" borderId="17" xfId="1" applyFont="1" applyFill="1" applyBorder="1"/>
    <xf numFmtId="0" fontId="0" fillId="0" borderId="17" xfId="0" applyBorder="1"/>
    <xf numFmtId="0" fontId="8" fillId="2" borderId="18" xfId="0" applyFont="1" applyFill="1" applyBorder="1" applyAlignment="1">
      <alignment horizontal="center"/>
    </xf>
    <xf numFmtId="43" fontId="8" fillId="2" borderId="20" xfId="1" applyFont="1" applyFill="1" applyBorder="1"/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14" fontId="3" fillId="3" borderId="18" xfId="1" applyNumberFormat="1" applyFont="1" applyFill="1" applyBorder="1" applyAlignment="1">
      <alignment horizontal="center"/>
    </xf>
    <xf numFmtId="43" fontId="0" fillId="0" borderId="20" xfId="1" applyFont="1" applyBorder="1"/>
    <xf numFmtId="14" fontId="7" fillId="2" borderId="16" xfId="1" applyNumberFormat="1" applyFont="1" applyFill="1" applyBorder="1" applyAlignment="1">
      <alignment horizontal="center" vertical="center" wrapText="1"/>
    </xf>
    <xf numFmtId="14" fontId="7" fillId="2" borderId="17" xfId="1" applyNumberFormat="1" applyFont="1" applyFill="1" applyBorder="1" applyAlignment="1">
      <alignment horizontal="center" vertical="center" wrapText="1"/>
    </xf>
    <xf numFmtId="14" fontId="3" fillId="3" borderId="16" xfId="1" applyNumberFormat="1" applyFont="1" applyFill="1" applyBorder="1" applyAlignment="1">
      <alignment horizontal="center" wrapText="1"/>
    </xf>
    <xf numFmtId="14" fontId="4" fillId="2" borderId="18" xfId="1" applyNumberFormat="1" applyFont="1" applyFill="1" applyBorder="1" applyAlignment="1">
      <alignment horizontal="center" wrapText="1"/>
    </xf>
    <xf numFmtId="43" fontId="2" fillId="2" borderId="19" xfId="1" applyFont="1" applyFill="1" applyBorder="1"/>
    <xf numFmtId="0" fontId="2" fillId="2" borderId="19" xfId="0" applyFont="1" applyFill="1" applyBorder="1"/>
    <xf numFmtId="0" fontId="2" fillId="2" borderId="20" xfId="0" applyFont="1" applyFill="1" applyBorder="1"/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 wrapText="1"/>
    </xf>
    <xf numFmtId="0" fontId="9" fillId="2" borderId="10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9" fillId="2" borderId="12" xfId="0" applyFont="1" applyFill="1" applyBorder="1" applyAlignment="1">
      <alignment horizontal="center" wrapText="1"/>
    </xf>
    <xf numFmtId="14" fontId="14" fillId="2" borderId="13" xfId="2" applyNumberFormat="1" applyFont="1" applyFill="1" applyBorder="1" applyAlignment="1">
      <alignment horizontal="center" wrapText="1"/>
    </xf>
    <xf numFmtId="14" fontId="14" fillId="2" borderId="14" xfId="2" applyNumberFormat="1" applyFont="1" applyFill="1" applyBorder="1" applyAlignment="1">
      <alignment horizontal="center" wrapText="1"/>
    </xf>
    <xf numFmtId="14" fontId="14" fillId="2" borderId="15" xfId="2" applyNumberFormat="1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44" fontId="0" fillId="0" borderId="0" xfId="5" applyFont="1"/>
  </cellXfs>
  <cellStyles count="6">
    <cellStyle name="Moeda" xfId="5" builtinId="4"/>
    <cellStyle name="Normal" xfId="0" builtinId="0"/>
    <cellStyle name="Normal 2" xfId="4"/>
    <cellStyle name="Normal 4" xfId="2"/>
    <cellStyle name="Separador de milhares" xfId="1" builtinId="3"/>
    <cellStyle name="Vírgul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9525</xdr:rowOff>
    </xdr:to>
    <xdr:sp macro="" textlink="">
      <xdr:nvSpPr>
        <xdr:cNvPr id="2" name="formulario:demonstrativoList:4:subTableLancamentos:0:j_id58" descr="https://www42.bb.com.br/portalbb/daf/a4j/g/3_3_2.GAimages/spacer.gif">
          <a:extLst>
            <a:ext uri="{FF2B5EF4-FFF2-40B4-BE49-F238E27FC236}">
              <a16:creationId xmlns:a16="http://schemas.microsoft.com/office/drawing/2014/main" xmlns="" id="{711B0BA6-0F52-4F73-B51F-F067AE19A2EE}"/>
            </a:ext>
          </a:extLst>
        </xdr:cNvPr>
        <xdr:cNvSpPr>
          <a:spLocks noChangeAspect="1" noChangeArrowheads="1"/>
        </xdr:cNvSpPr>
      </xdr:nvSpPr>
      <xdr:spPr bwMode="auto">
        <a:xfrm>
          <a:off x="12553950" y="11144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9525</xdr:rowOff>
    </xdr:to>
    <xdr:sp macro="" textlink="">
      <xdr:nvSpPr>
        <xdr:cNvPr id="3" name="formulario:demonstrativoList:4:subTableLancamentos:4:j_id58" descr="https://www42.bb.com.br/portalbb/daf/a4j/g/3_3_2.GAimages/spacer.gif">
          <a:extLst>
            <a:ext uri="{FF2B5EF4-FFF2-40B4-BE49-F238E27FC236}">
              <a16:creationId xmlns:a16="http://schemas.microsoft.com/office/drawing/2014/main" xmlns="" id="{06B3D70A-64AE-455D-8C1A-93D737BC1CBA}"/>
            </a:ext>
          </a:extLst>
        </xdr:cNvPr>
        <xdr:cNvSpPr>
          <a:spLocks noChangeAspect="1" noChangeArrowheads="1"/>
        </xdr:cNvSpPr>
      </xdr:nvSpPr>
      <xdr:spPr bwMode="auto">
        <a:xfrm>
          <a:off x="12553950" y="19716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4" name="formulario:demonstrativoList:4:subTableLancamentos:7:j_id58" descr="https://www42.bb.com.br/portalbb/daf/a4j/g/3_3_2.GAimages/spacer.gif">
          <a:extLst>
            <a:ext uri="{FF2B5EF4-FFF2-40B4-BE49-F238E27FC236}">
              <a16:creationId xmlns:a16="http://schemas.microsoft.com/office/drawing/2014/main" xmlns="" id="{DD56490D-6DF9-45B8-91CE-AC8981F8021E}"/>
            </a:ext>
          </a:extLst>
        </xdr:cNvPr>
        <xdr:cNvSpPr>
          <a:spLocks noChangeAspect="1" noChangeArrowheads="1"/>
        </xdr:cNvSpPr>
      </xdr:nvSpPr>
      <xdr:spPr bwMode="auto">
        <a:xfrm>
          <a:off x="12553950" y="28003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9525</xdr:colOff>
      <xdr:row>7</xdr:row>
      <xdr:rowOff>9525</xdr:rowOff>
    </xdr:to>
    <xdr:sp macro="" textlink="">
      <xdr:nvSpPr>
        <xdr:cNvPr id="5" name="formulario:demonstrativoList:4:subTableLancamentos:10:j_id58" descr="https://www42.bb.com.br/portalbb/daf/a4j/g/3_3_2.GAimages/spacer.gif">
          <a:extLst>
            <a:ext uri="{FF2B5EF4-FFF2-40B4-BE49-F238E27FC236}">
              <a16:creationId xmlns:a16="http://schemas.microsoft.com/office/drawing/2014/main" xmlns="" id="{26A185CE-0EE1-4450-B176-4A6F5700E894}"/>
            </a:ext>
          </a:extLst>
        </xdr:cNvPr>
        <xdr:cNvSpPr>
          <a:spLocks noChangeAspect="1" noChangeArrowheads="1"/>
        </xdr:cNvSpPr>
      </xdr:nvSpPr>
      <xdr:spPr bwMode="auto">
        <a:xfrm>
          <a:off x="12553950" y="33147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9525</xdr:colOff>
      <xdr:row>9</xdr:row>
      <xdr:rowOff>9525</xdr:rowOff>
    </xdr:to>
    <xdr:sp macro="" textlink="">
      <xdr:nvSpPr>
        <xdr:cNvPr id="6" name="formulario:demonstrativoList:3:subTableLancamentos:0:j_id58" descr="https://www42.bb.com.br/portalbb/daf/a4j/g/3_3_2.GAimages/spacer.gif">
          <a:extLst>
            <a:ext uri="{FF2B5EF4-FFF2-40B4-BE49-F238E27FC236}">
              <a16:creationId xmlns:a16="http://schemas.microsoft.com/office/drawing/2014/main" xmlns="" id="{9FFFBAC5-1DC6-40D6-9BDF-BCCBA71F7DC8}"/>
            </a:ext>
          </a:extLst>
        </xdr:cNvPr>
        <xdr:cNvSpPr>
          <a:spLocks noChangeAspect="1" noChangeArrowheads="1"/>
        </xdr:cNvSpPr>
      </xdr:nvSpPr>
      <xdr:spPr bwMode="auto">
        <a:xfrm>
          <a:off x="12553950" y="4000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9525</xdr:colOff>
      <xdr:row>12</xdr:row>
      <xdr:rowOff>9525</xdr:rowOff>
    </xdr:to>
    <xdr:sp macro="" textlink="">
      <xdr:nvSpPr>
        <xdr:cNvPr id="7" name="formulario:demonstrativoList:3:subTableLancamentos:4:j_id58" descr="https://www42.bb.com.br/portalbb/daf/a4j/g/3_3_2.GAimages/spacer.gif">
          <a:extLst>
            <a:ext uri="{FF2B5EF4-FFF2-40B4-BE49-F238E27FC236}">
              <a16:creationId xmlns:a16="http://schemas.microsoft.com/office/drawing/2014/main" xmlns="" id="{E58F4E60-8FEB-4E24-BE1D-617C359EB4A2}"/>
            </a:ext>
          </a:extLst>
        </xdr:cNvPr>
        <xdr:cNvSpPr>
          <a:spLocks noChangeAspect="1" noChangeArrowheads="1"/>
        </xdr:cNvSpPr>
      </xdr:nvSpPr>
      <xdr:spPr bwMode="auto">
        <a:xfrm>
          <a:off x="12553950" y="4762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9525</xdr:colOff>
      <xdr:row>15</xdr:row>
      <xdr:rowOff>9525</xdr:rowOff>
    </xdr:to>
    <xdr:sp macro="" textlink="">
      <xdr:nvSpPr>
        <xdr:cNvPr id="8" name="formulario:demonstrativoList:3:subTableLancamentos:7:j_id58" descr="https://www42.bb.com.br/portalbb/daf/a4j/g/3_3_2.GAimages/spacer.gif">
          <a:extLst>
            <a:ext uri="{FF2B5EF4-FFF2-40B4-BE49-F238E27FC236}">
              <a16:creationId xmlns:a16="http://schemas.microsoft.com/office/drawing/2014/main" xmlns="" id="{D815F9B8-7028-4226-87B6-13E10ABE45D8}"/>
            </a:ext>
          </a:extLst>
        </xdr:cNvPr>
        <xdr:cNvSpPr>
          <a:spLocks noChangeAspect="1" noChangeArrowheads="1"/>
        </xdr:cNvSpPr>
      </xdr:nvSpPr>
      <xdr:spPr bwMode="auto">
        <a:xfrm>
          <a:off x="12553950" y="527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9525</xdr:rowOff>
    </xdr:to>
    <xdr:sp macro="" textlink="">
      <xdr:nvSpPr>
        <xdr:cNvPr id="9" name="formulario:demonstrativoList:3:subTableLancamentos:0:j_id58" descr="https://www42.bb.com.br/portalbb/daf/a4j/g/3_3_2.GAimages/spacer.gif">
          <a:extLst>
            <a:ext uri="{FF2B5EF4-FFF2-40B4-BE49-F238E27FC236}">
              <a16:creationId xmlns:a16="http://schemas.microsoft.com/office/drawing/2014/main" xmlns="" id="{CD598237-2A8F-4892-821A-AFB3506CDE5E}"/>
            </a:ext>
          </a:extLst>
        </xdr:cNvPr>
        <xdr:cNvSpPr>
          <a:spLocks noChangeAspect="1" noChangeArrowheads="1"/>
        </xdr:cNvSpPr>
      </xdr:nvSpPr>
      <xdr:spPr bwMode="auto">
        <a:xfrm>
          <a:off x="12553950" y="11144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9525</xdr:rowOff>
    </xdr:to>
    <xdr:sp macro="" textlink="">
      <xdr:nvSpPr>
        <xdr:cNvPr id="10" name="formulario:demonstrativoList:3:subTableLancamentos:4:j_id58" descr="https://www42.bb.com.br/portalbb/daf/a4j/g/3_3_2.GAimages/spacer.gif">
          <a:extLst>
            <a:ext uri="{FF2B5EF4-FFF2-40B4-BE49-F238E27FC236}">
              <a16:creationId xmlns:a16="http://schemas.microsoft.com/office/drawing/2014/main" xmlns="" id="{97929003-E3D0-4330-AEF6-B3A2F6521DCD}"/>
            </a:ext>
          </a:extLst>
        </xdr:cNvPr>
        <xdr:cNvSpPr>
          <a:spLocks noChangeAspect="1" noChangeArrowheads="1"/>
        </xdr:cNvSpPr>
      </xdr:nvSpPr>
      <xdr:spPr bwMode="auto">
        <a:xfrm>
          <a:off x="12553950" y="19716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9525</xdr:colOff>
      <xdr:row>4</xdr:row>
      <xdr:rowOff>9525</xdr:rowOff>
    </xdr:to>
    <xdr:sp macro="" textlink="">
      <xdr:nvSpPr>
        <xdr:cNvPr id="11" name="formulario:demonstrativoList:3:subTableLancamentos:7:j_id58" descr="https://www42.bb.com.br/portalbb/daf/a4j/g/3_3_2.GAimages/spacer.gif">
          <a:extLst>
            <a:ext uri="{FF2B5EF4-FFF2-40B4-BE49-F238E27FC236}">
              <a16:creationId xmlns:a16="http://schemas.microsoft.com/office/drawing/2014/main" xmlns="" id="{E5A71FEF-6B50-4E9C-9D11-5D41D5914938}"/>
            </a:ext>
          </a:extLst>
        </xdr:cNvPr>
        <xdr:cNvSpPr>
          <a:spLocks noChangeAspect="1" noChangeArrowheads="1"/>
        </xdr:cNvSpPr>
      </xdr:nvSpPr>
      <xdr:spPr bwMode="auto">
        <a:xfrm>
          <a:off x="12553950" y="28003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9525</xdr:colOff>
      <xdr:row>9</xdr:row>
      <xdr:rowOff>9525</xdr:rowOff>
    </xdr:to>
    <xdr:pic>
      <xdr:nvPicPr>
        <xdr:cNvPr id="12" name="formulario:demonstrativoList:3:subTableLancamentos:0:j_id58" descr="https://www42.bb.com.br/portalbb/daf/a4j/g/3_3_2.GAimages/spacer.gif">
          <a:extLst>
            <a:ext uri="{FF2B5EF4-FFF2-40B4-BE49-F238E27FC236}">
              <a16:creationId xmlns:a16="http://schemas.microsoft.com/office/drawing/2014/main" xmlns="" id="{FE2BC400-9999-4D64-81F5-9AF3A3CF4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553950" y="4000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9525</xdr:colOff>
      <xdr:row>12</xdr:row>
      <xdr:rowOff>9525</xdr:rowOff>
    </xdr:to>
    <xdr:pic>
      <xdr:nvPicPr>
        <xdr:cNvPr id="13" name="formulario:demonstrativoList:3:subTableLancamentos:4:j_id58" descr="https://www42.bb.com.br/portalbb/daf/a4j/g/3_3_2.GAimages/spacer.gif">
          <a:extLst>
            <a:ext uri="{FF2B5EF4-FFF2-40B4-BE49-F238E27FC236}">
              <a16:creationId xmlns:a16="http://schemas.microsoft.com/office/drawing/2014/main" xmlns="" id="{050C43AF-97D0-4717-BDA2-5B52B331A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553950" y="4762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9525</xdr:colOff>
      <xdr:row>15</xdr:row>
      <xdr:rowOff>9525</xdr:rowOff>
    </xdr:to>
    <xdr:pic>
      <xdr:nvPicPr>
        <xdr:cNvPr id="14" name="formulario:demonstrativoList:3:subTableLancamentos:7:j_id58" descr="https://www42.bb.com.br/portalbb/daf/a4j/g/3_3_2.GAimages/spacer.gif">
          <a:extLst>
            <a:ext uri="{FF2B5EF4-FFF2-40B4-BE49-F238E27FC236}">
              <a16:creationId xmlns:a16="http://schemas.microsoft.com/office/drawing/2014/main" xmlns="" id="{977D72D7-BDC4-4805-A05A-B990FDAA6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553950" y="527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9525</xdr:colOff>
      <xdr:row>18</xdr:row>
      <xdr:rowOff>9525</xdr:rowOff>
    </xdr:to>
    <xdr:pic>
      <xdr:nvPicPr>
        <xdr:cNvPr id="15" name="formulario:demonstrativoList:3:subTableLancamentos:10:j_id58" descr="https://www42.bb.com.br/portalbb/daf/a4j/g/3_3_2.GAimages/spacer.gif">
          <a:extLst>
            <a:ext uri="{FF2B5EF4-FFF2-40B4-BE49-F238E27FC236}">
              <a16:creationId xmlns:a16="http://schemas.microsoft.com/office/drawing/2014/main" xmlns="" id="{7981B564-E047-42DA-8D07-485CAF5AD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553950" y="5791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9525</xdr:colOff>
      <xdr:row>21</xdr:row>
      <xdr:rowOff>9525</xdr:rowOff>
    </xdr:to>
    <xdr:pic>
      <xdr:nvPicPr>
        <xdr:cNvPr id="16" name="formulario:demonstrativoList:4:subTableLancamentos:0:j_id58" descr="https://www42.bb.com.br/portalbb/daf/a4j/g/3_3_2.GAimages/spacer.gif">
          <a:extLst>
            <a:ext uri="{FF2B5EF4-FFF2-40B4-BE49-F238E27FC236}">
              <a16:creationId xmlns:a16="http://schemas.microsoft.com/office/drawing/2014/main" xmlns="" id="{3FB15E29-813B-4298-8C5B-1F7126E4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553950" y="6305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topLeftCell="B1" workbookViewId="0">
      <selection activeCell="F18" sqref="F18"/>
    </sheetView>
  </sheetViews>
  <sheetFormatPr defaultRowHeight="15"/>
  <cols>
    <col min="1" max="1" width="57.85546875" bestFit="1" customWidth="1"/>
    <col min="2" max="2" width="19.5703125" bestFit="1" customWidth="1"/>
    <col min="3" max="4" width="16.85546875" customWidth="1"/>
    <col min="5" max="5" width="15.140625" customWidth="1"/>
    <col min="6" max="6" width="106" bestFit="1" customWidth="1"/>
  </cols>
  <sheetData>
    <row r="1" spans="1:6" ht="24" customHeight="1">
      <c r="A1" s="78" t="s">
        <v>30</v>
      </c>
      <c r="B1" s="79"/>
      <c r="C1" s="79"/>
      <c r="D1" s="79"/>
      <c r="E1" s="79"/>
      <c r="F1" s="80"/>
    </row>
    <row r="2" spans="1:6" ht="21" customHeight="1">
      <c r="A2" s="18" t="s">
        <v>29</v>
      </c>
      <c r="B2" s="19" t="s">
        <v>28</v>
      </c>
      <c r="C2" s="19" t="s">
        <v>31</v>
      </c>
      <c r="D2" s="19" t="s">
        <v>32</v>
      </c>
      <c r="E2" s="19" t="s">
        <v>7</v>
      </c>
      <c r="F2" s="20" t="s">
        <v>6</v>
      </c>
    </row>
    <row r="3" spans="1:6" ht="18" customHeight="1">
      <c r="A3" s="17" t="s">
        <v>18</v>
      </c>
      <c r="B3" s="2">
        <v>51272776.859999999</v>
      </c>
      <c r="C3" s="2">
        <f>B3</f>
        <v>51272776.859999999</v>
      </c>
      <c r="D3" s="2">
        <f t="shared" ref="D3:D5" si="0">B3-C3</f>
        <v>0</v>
      </c>
      <c r="E3" s="13" t="s">
        <v>8</v>
      </c>
      <c r="F3" s="16" t="s">
        <v>44</v>
      </c>
    </row>
    <row r="4" spans="1:6" ht="17.25" customHeight="1">
      <c r="A4" s="17" t="s">
        <v>17</v>
      </c>
      <c r="B4" s="2">
        <v>500000000</v>
      </c>
      <c r="C4" s="2">
        <v>114570639.25</v>
      </c>
      <c r="D4" s="2">
        <f t="shared" si="0"/>
        <v>385429360.75</v>
      </c>
      <c r="E4" s="14">
        <v>43923</v>
      </c>
      <c r="F4" s="16" t="s">
        <v>44</v>
      </c>
    </row>
    <row r="5" spans="1:6" ht="16.5" customHeight="1">
      <c r="A5" s="17" t="s">
        <v>9</v>
      </c>
      <c r="B5" s="2">
        <f>73105.07+27273.96</f>
        <v>100379.03</v>
      </c>
      <c r="C5" s="2">
        <v>0</v>
      </c>
      <c r="D5" s="2">
        <f t="shared" si="0"/>
        <v>100379.03</v>
      </c>
      <c r="E5" s="13" t="s">
        <v>10</v>
      </c>
      <c r="F5" s="16" t="s">
        <v>43</v>
      </c>
    </row>
    <row r="6" spans="1:6" ht="17.25" customHeight="1">
      <c r="A6" s="17" t="s">
        <v>16</v>
      </c>
      <c r="B6" s="2">
        <v>448178937.84179997</v>
      </c>
      <c r="C6" s="2">
        <v>405073583.94000024</v>
      </c>
      <c r="D6" s="2">
        <f>B6-C6</f>
        <v>43105353.901799738</v>
      </c>
      <c r="E6" s="13">
        <v>2020</v>
      </c>
      <c r="F6" s="16" t="s">
        <v>42</v>
      </c>
    </row>
    <row r="7" spans="1:6" ht="17.25" customHeight="1">
      <c r="A7" s="17" t="s">
        <v>19</v>
      </c>
      <c r="B7" s="11">
        <v>2964448209.4500003</v>
      </c>
      <c r="C7" s="2">
        <f>B7</f>
        <v>2964448209.4500003</v>
      </c>
      <c r="D7" s="2">
        <f>B7-C7</f>
        <v>0</v>
      </c>
      <c r="E7" s="13">
        <v>2020</v>
      </c>
      <c r="F7" s="16" t="s">
        <v>41</v>
      </c>
    </row>
    <row r="8" spans="1:6" ht="17.25" customHeight="1">
      <c r="A8" s="41" t="s">
        <v>38</v>
      </c>
      <c r="B8" s="42">
        <v>341787134.47000003</v>
      </c>
      <c r="C8" s="42">
        <v>341787134.47000003</v>
      </c>
      <c r="D8" s="2">
        <f>B8-C8</f>
        <v>0</v>
      </c>
      <c r="E8" s="43">
        <v>2020</v>
      </c>
      <c r="F8" s="44" t="s">
        <v>41</v>
      </c>
    </row>
    <row r="9" spans="1:6" ht="21" customHeight="1" thickBot="1">
      <c r="A9" s="21" t="s">
        <v>4</v>
      </c>
      <c r="B9" s="22">
        <f>SUM(B3:B8)</f>
        <v>4305787437.6518002</v>
      </c>
      <c r="C9" s="22">
        <f>SUM(C3:C8)</f>
        <v>3877152343.9700003</v>
      </c>
      <c r="D9" s="22">
        <f>SUM(D3:D8)</f>
        <v>428635093.68179971</v>
      </c>
      <c r="E9" s="23"/>
      <c r="F9" s="24"/>
    </row>
    <row r="15" spans="1:6">
      <c r="B15" s="99"/>
    </row>
  </sheetData>
  <mergeCells count="1">
    <mergeCell ref="A1:F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9"/>
  <sheetViews>
    <sheetView topLeftCell="A9" workbookViewId="0">
      <selection activeCell="B19" sqref="A1:B19"/>
    </sheetView>
  </sheetViews>
  <sheetFormatPr defaultRowHeight="15"/>
  <cols>
    <col min="1" max="1" width="27" customWidth="1"/>
    <col min="2" max="2" width="39.85546875" customWidth="1"/>
  </cols>
  <sheetData>
    <row r="1" spans="1:2" ht="60" customHeight="1">
      <c r="A1" s="81" t="s">
        <v>23</v>
      </c>
      <c r="B1" s="82"/>
    </row>
    <row r="2" spans="1:2">
      <c r="A2" s="83" t="s">
        <v>40</v>
      </c>
      <c r="B2" s="84"/>
    </row>
    <row r="3" spans="1:2">
      <c r="A3" s="59" t="s">
        <v>25</v>
      </c>
      <c r="B3" s="60" t="s">
        <v>24</v>
      </c>
    </row>
    <row r="4" spans="1:2">
      <c r="A4" s="61">
        <v>43922</v>
      </c>
      <c r="B4" s="45">
        <v>5840.73</v>
      </c>
    </row>
    <row r="5" spans="1:2">
      <c r="A5" s="61">
        <v>43952</v>
      </c>
      <c r="B5" s="45">
        <v>300</v>
      </c>
    </row>
    <row r="6" spans="1:2">
      <c r="A6" s="61">
        <v>43983</v>
      </c>
      <c r="B6" s="45">
        <v>29884.34</v>
      </c>
    </row>
    <row r="7" spans="1:2">
      <c r="A7" s="61">
        <v>44013</v>
      </c>
      <c r="B7" s="45">
        <v>9250</v>
      </c>
    </row>
    <row r="8" spans="1:2">
      <c r="A8" s="61">
        <v>44044</v>
      </c>
      <c r="B8" s="45">
        <v>5000</v>
      </c>
    </row>
    <row r="9" spans="1:2">
      <c r="A9" s="61">
        <v>44075</v>
      </c>
      <c r="B9" s="45">
        <v>2500</v>
      </c>
    </row>
    <row r="10" spans="1:2">
      <c r="A10" s="61">
        <v>44105</v>
      </c>
      <c r="B10" s="45">
        <v>1500</v>
      </c>
    </row>
    <row r="11" spans="1:2">
      <c r="A11" s="61">
        <v>44136</v>
      </c>
      <c r="B11" s="45">
        <v>4000</v>
      </c>
    </row>
    <row r="12" spans="1:2">
      <c r="A12" s="61">
        <v>44166</v>
      </c>
      <c r="B12" s="45">
        <v>14830</v>
      </c>
    </row>
    <row r="13" spans="1:2">
      <c r="A13" s="61">
        <v>44197</v>
      </c>
      <c r="B13" s="45">
        <v>5173.62</v>
      </c>
    </row>
    <row r="14" spans="1:2">
      <c r="A14" s="61">
        <v>44228</v>
      </c>
      <c r="B14" s="45">
        <v>7382.62</v>
      </c>
    </row>
    <row r="15" spans="1:2">
      <c r="A15" s="61">
        <v>44256</v>
      </c>
      <c r="B15" s="45">
        <v>10177.879999999999</v>
      </c>
    </row>
    <row r="16" spans="1:2">
      <c r="A16" s="61">
        <v>44287</v>
      </c>
      <c r="B16" s="45">
        <v>4539.84</v>
      </c>
    </row>
    <row r="17" spans="1:2" ht="15.75">
      <c r="A17" s="62" t="s">
        <v>4</v>
      </c>
      <c r="B17" s="63">
        <f>SUM(B4:B16)</f>
        <v>100379.03</v>
      </c>
    </row>
    <row r="18" spans="1:2" ht="15.75" customHeight="1">
      <c r="A18" s="15" t="s">
        <v>26</v>
      </c>
      <c r="B18" s="64">
        <f>54.59+115.08</f>
        <v>169.67000000000002</v>
      </c>
    </row>
    <row r="19" spans="1:2" ht="16.5" thickBot="1">
      <c r="A19" s="65" t="s">
        <v>4</v>
      </c>
      <c r="B19" s="66">
        <f>B17+B18</f>
        <v>100548.7</v>
      </c>
    </row>
  </sheetData>
  <mergeCells count="2">
    <mergeCell ref="A1:B1"/>
    <mergeCell ref="A2:B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3" sqref="A1:B3"/>
    </sheetView>
  </sheetViews>
  <sheetFormatPr defaultRowHeight="15"/>
  <cols>
    <col min="1" max="1" width="18.7109375" customWidth="1"/>
    <col min="2" max="2" width="19.7109375" customWidth="1"/>
  </cols>
  <sheetData>
    <row r="1" spans="1:2" ht="15.75">
      <c r="A1" s="85" t="s">
        <v>39</v>
      </c>
      <c r="B1" s="86"/>
    </row>
    <row r="2" spans="1:2">
      <c r="A2" s="67" t="s">
        <v>12</v>
      </c>
      <c r="B2" s="68" t="s">
        <v>1</v>
      </c>
    </row>
    <row r="3" spans="1:2" ht="15.75" thickBot="1">
      <c r="A3" s="69">
        <v>43923</v>
      </c>
      <c r="B3" s="70">
        <v>500000000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D14" sqref="A1:D14"/>
    </sheetView>
  </sheetViews>
  <sheetFormatPr defaultRowHeight="15"/>
  <cols>
    <col min="1" max="1" width="17.5703125" customWidth="1"/>
    <col min="2" max="2" width="19.7109375" customWidth="1"/>
    <col min="3" max="3" width="19.42578125" customWidth="1"/>
    <col min="4" max="4" width="12.28515625" customWidth="1"/>
    <col min="6" max="6" width="36.140625" bestFit="1" customWidth="1"/>
  </cols>
  <sheetData>
    <row r="1" spans="1:4" ht="18.75" customHeight="1">
      <c r="A1" s="87" t="s">
        <v>27</v>
      </c>
      <c r="B1" s="88"/>
      <c r="C1" s="88"/>
      <c r="D1" s="89"/>
    </row>
    <row r="2" spans="1:4">
      <c r="A2" s="90"/>
      <c r="B2" s="91"/>
      <c r="C2" s="91"/>
      <c r="D2" s="92"/>
    </row>
    <row r="3" spans="1:4" ht="24">
      <c r="A3" s="71" t="s">
        <v>0</v>
      </c>
      <c r="B3" s="1" t="s">
        <v>1</v>
      </c>
      <c r="C3" s="4" t="s">
        <v>3</v>
      </c>
      <c r="D3" s="72" t="s">
        <v>5</v>
      </c>
    </row>
    <row r="4" spans="1:4">
      <c r="A4" s="73">
        <v>44260</v>
      </c>
      <c r="B4" s="2">
        <v>7307776.8600000003</v>
      </c>
      <c r="C4" s="5">
        <v>9245963</v>
      </c>
      <c r="D4" s="64">
        <v>794</v>
      </c>
    </row>
    <row r="5" spans="1:4">
      <c r="A5" s="73">
        <v>44260</v>
      </c>
      <c r="B5" s="2">
        <v>43965000</v>
      </c>
      <c r="C5" s="5">
        <v>9245963</v>
      </c>
      <c r="D5" s="64">
        <v>803</v>
      </c>
    </row>
    <row r="6" spans="1:4">
      <c r="A6" s="73"/>
      <c r="B6" s="2"/>
      <c r="C6" s="5"/>
      <c r="D6" s="64"/>
    </row>
    <row r="7" spans="1:4">
      <c r="A7" s="73"/>
      <c r="B7" s="2"/>
      <c r="C7" s="5"/>
      <c r="D7" s="64"/>
    </row>
    <row r="8" spans="1:4">
      <c r="A8" s="73"/>
      <c r="B8" s="2"/>
      <c r="C8" s="5"/>
      <c r="D8" s="64"/>
    </row>
    <row r="9" spans="1:4">
      <c r="A9" s="73"/>
      <c r="B9" s="2"/>
      <c r="C9" s="5"/>
      <c r="D9" s="64"/>
    </row>
    <row r="10" spans="1:4">
      <c r="A10" s="73"/>
      <c r="B10" s="2"/>
      <c r="C10" s="5"/>
      <c r="D10" s="64"/>
    </row>
    <row r="11" spans="1:4">
      <c r="A11" s="73"/>
      <c r="B11" s="2"/>
      <c r="C11" s="5"/>
      <c r="D11" s="64"/>
    </row>
    <row r="12" spans="1:4">
      <c r="A12" s="73"/>
      <c r="B12" s="2"/>
      <c r="C12" s="5"/>
      <c r="D12" s="64"/>
    </row>
    <row r="13" spans="1:4">
      <c r="A13" s="73"/>
      <c r="B13" s="2"/>
      <c r="C13" s="5"/>
      <c r="D13" s="64"/>
    </row>
    <row r="14" spans="1:4" ht="15.75" thickBot="1">
      <c r="A14" s="74" t="s">
        <v>4</v>
      </c>
      <c r="B14" s="75">
        <f>SUM(B4:B13)</f>
        <v>51272776.859999999</v>
      </c>
      <c r="C14" s="76"/>
      <c r="D14" s="77"/>
    </row>
    <row r="15" spans="1:4">
      <c r="A15" s="3" t="s">
        <v>2</v>
      </c>
    </row>
  </sheetData>
  <mergeCells count="1">
    <mergeCell ref="A1:D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75"/>
  <sheetViews>
    <sheetView zoomScaleNormal="100" workbookViewId="0">
      <selection activeCell="D16" sqref="D16"/>
    </sheetView>
  </sheetViews>
  <sheetFormatPr defaultRowHeight="15"/>
  <cols>
    <col min="1" max="1" width="10.7109375" style="31" customWidth="1"/>
    <col min="2" max="2" width="16.7109375" style="25" customWidth="1"/>
    <col min="3" max="3" width="8.7109375" style="25" customWidth="1"/>
    <col min="4" max="4" width="26" style="25" customWidth="1"/>
    <col min="5" max="5" width="30.5703125" style="25" customWidth="1"/>
    <col min="6" max="6" width="9.140625" style="25"/>
    <col min="7" max="7" width="75.5703125" style="26" customWidth="1"/>
    <col min="8" max="16384" width="9.140625" style="26"/>
  </cols>
  <sheetData>
    <row r="1" spans="1:12" s="25" customFormat="1" ht="24" customHeight="1">
      <c r="A1" s="93" t="s">
        <v>37</v>
      </c>
      <c r="B1" s="94"/>
      <c r="C1" s="94"/>
      <c r="D1" s="94"/>
      <c r="E1" s="95"/>
      <c r="G1" s="26"/>
      <c r="H1" s="26"/>
      <c r="I1" s="26"/>
      <c r="J1" s="26"/>
      <c r="K1" s="26"/>
      <c r="L1" s="26"/>
    </row>
    <row r="2" spans="1:12" s="25" customFormat="1">
      <c r="A2" s="52" t="s">
        <v>12</v>
      </c>
      <c r="B2" s="53" t="s">
        <v>33</v>
      </c>
      <c r="C2" s="54" t="s">
        <v>36</v>
      </c>
      <c r="D2" s="53" t="s">
        <v>34</v>
      </c>
      <c r="E2" s="55" t="s">
        <v>11</v>
      </c>
      <c r="G2" s="26"/>
      <c r="H2" s="26"/>
      <c r="I2" s="26"/>
      <c r="J2" s="26"/>
      <c r="K2" s="26"/>
    </row>
    <row r="3" spans="1:12" s="25" customFormat="1" ht="14.1" customHeight="1">
      <c r="A3" s="39">
        <v>43935</v>
      </c>
      <c r="B3" s="27">
        <v>26231093.32</v>
      </c>
      <c r="C3" s="28" t="s">
        <v>35</v>
      </c>
      <c r="D3" s="27">
        <v>262310.93</v>
      </c>
      <c r="E3" s="40">
        <f>B3-D3</f>
        <v>25968782.390000001</v>
      </c>
      <c r="G3" s="26"/>
      <c r="H3" s="26"/>
      <c r="I3" s="26"/>
      <c r="J3" s="26"/>
      <c r="K3" s="26"/>
    </row>
    <row r="4" spans="1:12" s="25" customFormat="1" ht="14.1" customHeight="1">
      <c r="A4" s="39">
        <v>43958</v>
      </c>
      <c r="B4" s="27">
        <v>20695224.079999998</v>
      </c>
      <c r="C4" s="28" t="s">
        <v>35</v>
      </c>
      <c r="D4" s="27">
        <v>206952.24</v>
      </c>
      <c r="E4" s="40">
        <f t="shared" ref="E4:E9" si="0">B4-D4</f>
        <v>20488271.84</v>
      </c>
      <c r="G4" s="26"/>
      <c r="H4" s="26"/>
      <c r="I4" s="26"/>
      <c r="J4" s="26"/>
      <c r="K4" s="26"/>
    </row>
    <row r="5" spans="1:12" s="25" customFormat="1" ht="14.1" customHeight="1">
      <c r="A5" s="39">
        <v>43987</v>
      </c>
      <c r="B5" s="27">
        <v>102718322.95999999</v>
      </c>
      <c r="C5" s="28" t="s">
        <v>35</v>
      </c>
      <c r="D5" s="27">
        <v>1027183.22</v>
      </c>
      <c r="E5" s="40">
        <f t="shared" si="0"/>
        <v>101691139.73999999</v>
      </c>
      <c r="G5" s="26"/>
      <c r="H5" s="26"/>
      <c r="I5" s="26"/>
      <c r="J5" s="26"/>
      <c r="K5" s="26"/>
    </row>
    <row r="6" spans="1:12" s="25" customFormat="1" ht="14.1" customHeight="1">
      <c r="A6" s="39">
        <v>44019</v>
      </c>
      <c r="B6" s="27">
        <v>71729299.150000006</v>
      </c>
      <c r="C6" s="28" t="s">
        <v>35</v>
      </c>
      <c r="D6" s="27">
        <v>717292.99</v>
      </c>
      <c r="E6" s="40">
        <f t="shared" si="0"/>
        <v>71012006.160000011</v>
      </c>
      <c r="G6" s="26"/>
      <c r="H6" s="26"/>
      <c r="I6" s="26"/>
      <c r="J6" s="26"/>
      <c r="K6" s="26"/>
    </row>
    <row r="7" spans="1:12" s="25" customFormat="1" ht="14.1" customHeight="1">
      <c r="A7" s="39">
        <v>44064</v>
      </c>
      <c r="B7" s="27">
        <v>4680714.5999999996</v>
      </c>
      <c r="C7" s="28" t="s">
        <v>35</v>
      </c>
      <c r="D7" s="27">
        <v>46807.14</v>
      </c>
      <c r="E7" s="40">
        <f t="shared" si="0"/>
        <v>4633907.46</v>
      </c>
      <c r="G7" s="26"/>
      <c r="H7" s="26"/>
      <c r="I7" s="26"/>
      <c r="J7" s="26"/>
      <c r="K7" s="26"/>
    </row>
    <row r="8" spans="1:12" s="25" customFormat="1" ht="14.1" customHeight="1">
      <c r="A8" s="39">
        <v>44078</v>
      </c>
      <c r="B8" s="27">
        <v>48807143.159999996</v>
      </c>
      <c r="C8" s="28" t="s">
        <v>35</v>
      </c>
      <c r="D8" s="27">
        <v>488071.43</v>
      </c>
      <c r="E8" s="40">
        <f t="shared" si="0"/>
        <v>48319071.729999997</v>
      </c>
      <c r="G8" s="26"/>
      <c r="H8" s="26"/>
      <c r="I8" s="26"/>
      <c r="J8" s="26"/>
      <c r="K8" s="26"/>
    </row>
    <row r="9" spans="1:12" s="25" customFormat="1" ht="14.1" customHeight="1">
      <c r="A9" s="39">
        <v>44111</v>
      </c>
      <c r="B9" s="27">
        <v>70377732.469999999</v>
      </c>
      <c r="C9" s="28" t="s">
        <v>35</v>
      </c>
      <c r="D9" s="27">
        <v>703777.32</v>
      </c>
      <c r="E9" s="40">
        <f t="shared" si="0"/>
        <v>69673955.150000006</v>
      </c>
      <c r="G9" s="26"/>
      <c r="H9" s="26"/>
      <c r="I9" s="26"/>
      <c r="J9" s="26"/>
      <c r="K9" s="26"/>
    </row>
    <row r="10" spans="1:12" s="30" customFormat="1" ht="20.100000000000001" customHeight="1" thickBot="1">
      <c r="A10" s="56" t="s">
        <v>4</v>
      </c>
      <c r="B10" s="57">
        <f>SUM(B3:B9)</f>
        <v>345239529.74000001</v>
      </c>
      <c r="C10" s="57"/>
      <c r="D10" s="57">
        <f>SUM(D3:D9)</f>
        <v>3452395.27</v>
      </c>
      <c r="E10" s="58">
        <f>SUM(E3:E9)</f>
        <v>341787134.47000003</v>
      </c>
      <c r="F10" s="29"/>
    </row>
    <row r="11" spans="1:12" ht="14.1" customHeight="1"/>
    <row r="12" spans="1:12" ht="14.1" customHeight="1">
      <c r="A12" s="32"/>
      <c r="C12" s="29"/>
    </row>
    <row r="13" spans="1:12" ht="14.1" customHeight="1">
      <c r="A13" s="32"/>
      <c r="C13" s="29"/>
      <c r="D13" s="29"/>
    </row>
    <row r="14" spans="1:12" ht="14.1" customHeight="1">
      <c r="A14" s="33"/>
    </row>
    <row r="15" spans="1:12" ht="14.1" customHeight="1"/>
    <row r="16" spans="1:12" ht="14.1" customHeight="1">
      <c r="E16" s="26"/>
      <c r="F16" s="26"/>
    </row>
    <row r="17" spans="1:11" ht="14.1" customHeight="1">
      <c r="A17" s="34"/>
    </row>
    <row r="18" spans="1:11" ht="14.1" customHeight="1">
      <c r="A18" s="35"/>
    </row>
    <row r="19" spans="1:11" ht="14.1" customHeight="1">
      <c r="A19" s="34"/>
    </row>
    <row r="20" spans="1:11" ht="14.1" customHeight="1">
      <c r="A20" s="36"/>
    </row>
    <row r="21" spans="1:11" ht="14.1" customHeight="1">
      <c r="A21" s="37"/>
    </row>
    <row r="22" spans="1:11" ht="14.1" customHeight="1">
      <c r="A22" s="38"/>
    </row>
    <row r="23" spans="1:11" s="31" customFormat="1" ht="14.1" customHeight="1">
      <c r="B23" s="25"/>
      <c r="C23" s="25"/>
      <c r="D23" s="25"/>
      <c r="E23" s="25"/>
      <c r="F23" s="25"/>
      <c r="G23" s="26"/>
      <c r="H23" s="26"/>
      <c r="I23" s="26"/>
      <c r="J23" s="26"/>
      <c r="K23" s="26"/>
    </row>
    <row r="24" spans="1:11" s="31" customFormat="1" ht="14.1" customHeight="1">
      <c r="B24" s="25"/>
      <c r="C24" s="25"/>
      <c r="D24" s="25"/>
      <c r="E24" s="25"/>
      <c r="F24" s="25"/>
      <c r="G24" s="26"/>
      <c r="H24" s="26"/>
      <c r="I24" s="26"/>
      <c r="J24" s="26"/>
      <c r="K24" s="26"/>
    </row>
    <row r="25" spans="1:11" s="31" customFormat="1" ht="14.1" customHeight="1">
      <c r="B25" s="25"/>
      <c r="C25" s="25"/>
      <c r="D25" s="25"/>
      <c r="E25" s="25"/>
      <c r="F25" s="25"/>
      <c r="G25" s="26"/>
      <c r="H25" s="26"/>
      <c r="I25" s="26"/>
      <c r="J25" s="26"/>
      <c r="K25" s="26"/>
    </row>
    <row r="26" spans="1:11" s="31" customFormat="1" ht="14.1" customHeight="1">
      <c r="B26" s="25"/>
      <c r="C26" s="25"/>
      <c r="D26" s="25"/>
      <c r="E26" s="25"/>
      <c r="F26" s="25"/>
      <c r="G26" s="26"/>
      <c r="H26" s="26"/>
      <c r="I26" s="26"/>
      <c r="J26" s="26"/>
      <c r="K26" s="26"/>
    </row>
    <row r="27" spans="1:11" s="31" customFormat="1" ht="14.1" customHeight="1">
      <c r="B27" s="25"/>
      <c r="C27" s="25"/>
      <c r="D27" s="25"/>
      <c r="E27" s="25"/>
      <c r="F27" s="25"/>
      <c r="G27" s="26"/>
      <c r="H27" s="26"/>
      <c r="I27" s="26"/>
      <c r="J27" s="26"/>
      <c r="K27" s="26"/>
    </row>
    <row r="28" spans="1:11" s="31" customFormat="1" ht="14.1" customHeight="1">
      <c r="B28" s="25"/>
      <c r="C28" s="25"/>
      <c r="D28" s="25"/>
      <c r="E28" s="25"/>
      <c r="F28" s="25"/>
      <c r="G28" s="26"/>
      <c r="H28" s="26"/>
      <c r="I28" s="26"/>
      <c r="J28" s="26"/>
      <c r="K28" s="26"/>
    </row>
    <row r="29" spans="1:11" s="31" customFormat="1" ht="14.1" customHeight="1">
      <c r="B29" s="25"/>
      <c r="C29" s="25"/>
      <c r="D29" s="25"/>
      <c r="E29" s="25"/>
      <c r="F29" s="25"/>
      <c r="G29" s="26"/>
      <c r="H29" s="26"/>
      <c r="I29" s="26"/>
      <c r="J29" s="26"/>
      <c r="K29" s="26"/>
    </row>
    <row r="30" spans="1:11" s="31" customFormat="1" ht="14.1" customHeight="1">
      <c r="B30" s="25"/>
      <c r="C30" s="25"/>
      <c r="D30" s="25"/>
      <c r="E30" s="25"/>
      <c r="F30" s="25"/>
      <c r="G30" s="26"/>
      <c r="H30" s="26"/>
      <c r="I30" s="26"/>
      <c r="J30" s="26"/>
      <c r="K30" s="26"/>
    </row>
    <row r="31" spans="1:11" s="31" customFormat="1" ht="14.1" customHeight="1">
      <c r="B31" s="25"/>
      <c r="C31" s="25"/>
      <c r="D31" s="25"/>
      <c r="E31" s="25"/>
      <c r="F31" s="25"/>
      <c r="G31" s="26"/>
      <c r="H31" s="26"/>
      <c r="I31" s="26"/>
      <c r="J31" s="26"/>
      <c r="K31" s="26"/>
    </row>
    <row r="32" spans="1:11" s="31" customFormat="1" ht="14.1" customHeight="1">
      <c r="B32" s="25"/>
      <c r="C32" s="25"/>
      <c r="D32" s="25"/>
      <c r="E32" s="25"/>
      <c r="F32" s="25"/>
      <c r="G32" s="26"/>
      <c r="H32" s="26"/>
      <c r="I32" s="26"/>
      <c r="J32" s="26"/>
      <c r="K32" s="26"/>
    </row>
    <row r="33" spans="2:11" s="31" customFormat="1" ht="14.1" customHeight="1">
      <c r="B33" s="25"/>
      <c r="C33" s="25"/>
      <c r="D33" s="25"/>
      <c r="E33" s="25"/>
      <c r="F33" s="25"/>
      <c r="G33" s="26"/>
      <c r="H33" s="26"/>
      <c r="I33" s="26"/>
      <c r="J33" s="26"/>
      <c r="K33" s="26"/>
    </row>
    <row r="34" spans="2:11" s="31" customFormat="1" ht="14.1" customHeight="1">
      <c r="B34" s="25"/>
      <c r="C34" s="25"/>
      <c r="D34" s="25"/>
      <c r="E34" s="25"/>
      <c r="F34" s="25"/>
      <c r="G34" s="26"/>
      <c r="H34" s="26"/>
      <c r="I34" s="26"/>
      <c r="J34" s="26"/>
      <c r="K34" s="26"/>
    </row>
    <row r="35" spans="2:11" s="31" customFormat="1" ht="14.1" customHeight="1">
      <c r="B35" s="25"/>
      <c r="C35" s="25"/>
      <c r="D35" s="25"/>
      <c r="E35" s="25"/>
      <c r="F35" s="25"/>
      <c r="G35" s="26"/>
      <c r="H35" s="26"/>
      <c r="I35" s="26"/>
      <c r="J35" s="26"/>
      <c r="K35" s="26"/>
    </row>
    <row r="36" spans="2:11" s="31" customFormat="1" ht="14.1" customHeight="1">
      <c r="B36" s="25"/>
      <c r="C36" s="25"/>
      <c r="D36" s="25"/>
      <c r="E36" s="25"/>
      <c r="F36" s="25"/>
      <c r="G36" s="26"/>
      <c r="H36" s="26"/>
      <c r="I36" s="26"/>
      <c r="J36" s="26"/>
      <c r="K36" s="26"/>
    </row>
    <row r="37" spans="2:11" s="31" customFormat="1" ht="14.1" customHeight="1">
      <c r="B37" s="25"/>
      <c r="C37" s="25"/>
      <c r="D37" s="25"/>
      <c r="E37" s="25"/>
      <c r="F37" s="25"/>
      <c r="G37" s="26"/>
      <c r="H37" s="26"/>
      <c r="I37" s="26"/>
      <c r="J37" s="26"/>
      <c r="K37" s="26"/>
    </row>
    <row r="38" spans="2:11" s="31" customFormat="1" ht="14.1" customHeight="1">
      <c r="B38" s="25"/>
      <c r="C38" s="25"/>
      <c r="D38" s="25"/>
      <c r="E38" s="25"/>
      <c r="F38" s="25"/>
      <c r="G38" s="26"/>
      <c r="H38" s="26"/>
      <c r="I38" s="26"/>
      <c r="J38" s="26"/>
      <c r="K38" s="26"/>
    </row>
    <row r="39" spans="2:11" s="31" customFormat="1" ht="14.1" customHeight="1">
      <c r="B39" s="25"/>
      <c r="C39" s="25"/>
      <c r="D39" s="25"/>
      <c r="E39" s="25"/>
      <c r="F39" s="25"/>
      <c r="G39" s="26"/>
      <c r="H39" s="26"/>
      <c r="I39" s="26"/>
      <c r="J39" s="26"/>
      <c r="K39" s="26"/>
    </row>
    <row r="40" spans="2:11" s="31" customFormat="1" ht="14.1" customHeight="1">
      <c r="B40" s="25"/>
      <c r="C40" s="25"/>
      <c r="D40" s="25"/>
      <c r="E40" s="25"/>
      <c r="F40" s="25"/>
      <c r="G40" s="26"/>
      <c r="H40" s="26"/>
      <c r="I40" s="26"/>
      <c r="J40" s="26"/>
      <c r="K40" s="26"/>
    </row>
    <row r="41" spans="2:11" s="31" customFormat="1" ht="14.1" customHeight="1">
      <c r="B41" s="25"/>
      <c r="C41" s="25"/>
      <c r="D41" s="25"/>
      <c r="E41" s="25"/>
      <c r="F41" s="25"/>
      <c r="G41" s="26"/>
      <c r="H41" s="26"/>
      <c r="I41" s="26"/>
      <c r="J41" s="26"/>
      <c r="K41" s="26"/>
    </row>
    <row r="42" spans="2:11" s="31" customFormat="1" ht="14.1" customHeight="1">
      <c r="B42" s="25"/>
      <c r="C42" s="25"/>
      <c r="D42" s="25"/>
      <c r="E42" s="25"/>
      <c r="F42" s="25"/>
      <c r="G42" s="26"/>
      <c r="H42" s="26"/>
      <c r="I42" s="26"/>
      <c r="J42" s="26"/>
      <c r="K42" s="26"/>
    </row>
    <row r="43" spans="2:11" s="31" customFormat="1" ht="14.1" customHeight="1">
      <c r="B43" s="25"/>
      <c r="C43" s="25"/>
      <c r="D43" s="25"/>
      <c r="E43" s="25"/>
      <c r="F43" s="25"/>
      <c r="G43" s="26"/>
      <c r="H43" s="26"/>
      <c r="I43" s="26"/>
      <c r="J43" s="26"/>
      <c r="K43" s="26"/>
    </row>
    <row r="44" spans="2:11" s="31" customFormat="1" ht="14.1" customHeight="1">
      <c r="B44" s="25"/>
      <c r="C44" s="25"/>
      <c r="D44" s="25"/>
      <c r="E44" s="25"/>
      <c r="F44" s="25"/>
      <c r="G44" s="26"/>
      <c r="H44" s="26"/>
      <c r="I44" s="26"/>
      <c r="J44" s="26"/>
      <c r="K44" s="26"/>
    </row>
    <row r="45" spans="2:11" s="31" customFormat="1" ht="14.1" customHeight="1">
      <c r="B45" s="25"/>
      <c r="C45" s="25"/>
      <c r="D45" s="25"/>
      <c r="E45" s="25"/>
      <c r="F45" s="25"/>
      <c r="G45" s="26"/>
      <c r="H45" s="26"/>
      <c r="I45" s="26"/>
      <c r="J45" s="26"/>
      <c r="K45" s="26"/>
    </row>
    <row r="46" spans="2:11" s="31" customFormat="1" ht="14.1" customHeight="1">
      <c r="B46" s="25"/>
      <c r="C46" s="25"/>
      <c r="D46" s="25"/>
      <c r="E46" s="25"/>
      <c r="F46" s="25"/>
      <c r="G46" s="26"/>
      <c r="H46" s="26"/>
      <c r="I46" s="26"/>
      <c r="J46" s="26"/>
      <c r="K46" s="26"/>
    </row>
    <row r="47" spans="2:11" s="31" customFormat="1" ht="14.1" customHeight="1">
      <c r="B47" s="25"/>
      <c r="C47" s="25"/>
      <c r="D47" s="25"/>
      <c r="E47" s="25"/>
      <c r="F47" s="25"/>
      <c r="G47" s="26"/>
      <c r="H47" s="26"/>
      <c r="I47" s="26"/>
      <c r="J47" s="26"/>
      <c r="K47" s="26"/>
    </row>
    <row r="48" spans="2:11" s="31" customFormat="1" ht="14.1" customHeight="1">
      <c r="B48" s="25"/>
      <c r="C48" s="25"/>
      <c r="D48" s="25"/>
      <c r="E48" s="25"/>
      <c r="F48" s="25"/>
      <c r="G48" s="26"/>
      <c r="H48" s="26"/>
      <c r="I48" s="26"/>
      <c r="J48" s="26"/>
      <c r="K48" s="26"/>
    </row>
    <row r="49" spans="2:11" s="31" customFormat="1" ht="14.1" customHeight="1">
      <c r="B49" s="25"/>
      <c r="C49" s="25"/>
      <c r="D49" s="25"/>
      <c r="E49" s="25"/>
      <c r="F49" s="25"/>
      <c r="G49" s="26"/>
      <c r="H49" s="26"/>
      <c r="I49" s="26"/>
      <c r="J49" s="26"/>
      <c r="K49" s="26"/>
    </row>
    <row r="50" spans="2:11" s="31" customFormat="1" ht="14.1" customHeight="1"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2:11" s="31" customFormat="1" ht="14.1" customHeight="1">
      <c r="B51" s="25"/>
      <c r="C51" s="25"/>
      <c r="D51" s="25"/>
      <c r="E51" s="25"/>
      <c r="F51" s="25"/>
      <c r="G51" s="26"/>
      <c r="H51" s="26"/>
      <c r="I51" s="26"/>
      <c r="J51" s="26"/>
      <c r="K51" s="26"/>
    </row>
    <row r="52" spans="2:11" s="31" customFormat="1" ht="14.1" customHeight="1">
      <c r="B52" s="25"/>
      <c r="C52" s="25"/>
      <c r="D52" s="25"/>
      <c r="E52" s="25"/>
      <c r="F52" s="25"/>
      <c r="G52" s="26"/>
      <c r="H52" s="26"/>
      <c r="I52" s="26"/>
      <c r="J52" s="26"/>
      <c r="K52" s="26"/>
    </row>
    <row r="53" spans="2:11" s="31" customFormat="1" ht="14.1" customHeight="1">
      <c r="B53" s="25"/>
      <c r="C53" s="25"/>
      <c r="D53" s="25"/>
      <c r="E53" s="25"/>
      <c r="F53" s="25"/>
      <c r="G53" s="26"/>
      <c r="H53" s="26"/>
      <c r="I53" s="26"/>
      <c r="J53" s="26"/>
      <c r="K53" s="26"/>
    </row>
    <row r="54" spans="2:11" s="31" customFormat="1" ht="14.1" customHeight="1">
      <c r="B54" s="25"/>
      <c r="C54" s="25"/>
      <c r="D54" s="25"/>
      <c r="E54" s="25"/>
      <c r="F54" s="25"/>
      <c r="G54" s="26"/>
      <c r="H54" s="26"/>
      <c r="I54" s="26"/>
      <c r="J54" s="26"/>
      <c r="K54" s="26"/>
    </row>
    <row r="55" spans="2:11" s="31" customFormat="1" ht="14.1" customHeight="1">
      <c r="B55" s="25"/>
      <c r="C55" s="25"/>
      <c r="D55" s="25"/>
      <c r="E55" s="25"/>
      <c r="F55" s="25"/>
      <c r="G55" s="26"/>
      <c r="H55" s="26"/>
      <c r="I55" s="26"/>
      <c r="J55" s="26"/>
      <c r="K55" s="26"/>
    </row>
    <row r="56" spans="2:11" s="31" customFormat="1" ht="14.1" customHeight="1">
      <c r="B56" s="25"/>
      <c r="C56" s="25"/>
      <c r="D56" s="25"/>
      <c r="E56" s="25"/>
      <c r="F56" s="25"/>
      <c r="G56" s="26"/>
      <c r="H56" s="26"/>
      <c r="I56" s="26"/>
      <c r="J56" s="26"/>
      <c r="K56" s="26"/>
    </row>
    <row r="57" spans="2:11" s="31" customFormat="1" ht="14.1" customHeight="1">
      <c r="B57" s="25"/>
      <c r="C57" s="25"/>
      <c r="D57" s="25"/>
      <c r="E57" s="25"/>
      <c r="F57" s="25"/>
      <c r="G57" s="26"/>
      <c r="H57" s="26"/>
      <c r="I57" s="26"/>
      <c r="J57" s="26"/>
      <c r="K57" s="26"/>
    </row>
    <row r="58" spans="2:11" s="31" customFormat="1" ht="14.1" customHeight="1">
      <c r="B58" s="25"/>
      <c r="C58" s="25"/>
      <c r="D58" s="25"/>
      <c r="E58" s="25"/>
      <c r="F58" s="25"/>
      <c r="G58" s="26"/>
      <c r="H58" s="26"/>
      <c r="I58" s="26"/>
      <c r="J58" s="26"/>
      <c r="K58" s="26"/>
    </row>
    <row r="59" spans="2:11" s="31" customFormat="1" ht="14.1" customHeight="1">
      <c r="B59" s="25"/>
      <c r="C59" s="25"/>
      <c r="D59" s="25"/>
      <c r="E59" s="25"/>
      <c r="F59" s="25"/>
      <c r="G59" s="26"/>
      <c r="H59" s="26"/>
      <c r="I59" s="26"/>
      <c r="J59" s="26"/>
      <c r="K59" s="26"/>
    </row>
    <row r="60" spans="2:11" s="31" customFormat="1" ht="14.1" customHeight="1">
      <c r="B60" s="25"/>
      <c r="C60" s="25"/>
      <c r="D60" s="25"/>
      <c r="E60" s="25"/>
      <c r="F60" s="25"/>
      <c r="G60" s="26"/>
      <c r="H60" s="26"/>
      <c r="I60" s="26"/>
      <c r="J60" s="26"/>
      <c r="K60" s="26"/>
    </row>
    <row r="61" spans="2:11" s="31" customFormat="1" ht="14.1" customHeight="1">
      <c r="B61" s="25"/>
      <c r="C61" s="25"/>
      <c r="D61" s="25"/>
      <c r="E61" s="25"/>
      <c r="F61" s="25"/>
      <c r="G61" s="26"/>
      <c r="H61" s="26"/>
      <c r="I61" s="26"/>
      <c r="J61" s="26"/>
      <c r="K61" s="26"/>
    </row>
    <row r="62" spans="2:11" s="31" customFormat="1" ht="14.1" customHeight="1">
      <c r="B62" s="25"/>
      <c r="C62" s="25"/>
      <c r="D62" s="25"/>
      <c r="E62" s="25"/>
      <c r="F62" s="25"/>
      <c r="G62" s="26"/>
      <c r="H62" s="26"/>
      <c r="I62" s="26"/>
      <c r="J62" s="26"/>
      <c r="K62" s="26"/>
    </row>
    <row r="63" spans="2:11" s="31" customFormat="1" ht="14.1" customHeight="1">
      <c r="B63" s="25"/>
      <c r="C63" s="25"/>
      <c r="D63" s="25"/>
      <c r="E63" s="25"/>
      <c r="F63" s="25"/>
      <c r="G63" s="26"/>
      <c r="H63" s="26"/>
      <c r="I63" s="26"/>
      <c r="J63" s="26"/>
      <c r="K63" s="26"/>
    </row>
    <row r="64" spans="2:11" s="31" customFormat="1" ht="14.1" customHeight="1">
      <c r="B64" s="25"/>
      <c r="C64" s="25"/>
      <c r="D64" s="25"/>
      <c r="E64" s="25"/>
      <c r="F64" s="25"/>
      <c r="G64" s="26"/>
      <c r="H64" s="26"/>
      <c r="I64" s="26"/>
      <c r="J64" s="26"/>
      <c r="K64" s="26"/>
    </row>
    <row r="65" spans="2:11" s="31" customFormat="1" ht="14.1" customHeight="1">
      <c r="B65" s="25"/>
      <c r="C65" s="25"/>
      <c r="D65" s="25"/>
      <c r="E65" s="25"/>
      <c r="F65" s="25"/>
      <c r="G65" s="26"/>
      <c r="H65" s="26"/>
      <c r="I65" s="26"/>
      <c r="J65" s="26"/>
      <c r="K65" s="26"/>
    </row>
    <row r="66" spans="2:11" s="31" customFormat="1" ht="14.1" customHeight="1">
      <c r="B66" s="25"/>
      <c r="C66" s="25"/>
      <c r="D66" s="25"/>
      <c r="E66" s="25"/>
      <c r="F66" s="25"/>
      <c r="G66" s="26"/>
      <c r="H66" s="26"/>
      <c r="I66" s="26"/>
      <c r="J66" s="26"/>
      <c r="K66" s="26"/>
    </row>
    <row r="67" spans="2:11" s="31" customFormat="1" ht="14.1" customHeight="1">
      <c r="B67" s="25"/>
      <c r="C67" s="25"/>
      <c r="D67" s="25"/>
      <c r="E67" s="25"/>
      <c r="F67" s="25"/>
      <c r="G67" s="26"/>
      <c r="H67" s="26"/>
      <c r="I67" s="26"/>
      <c r="J67" s="26"/>
      <c r="K67" s="26"/>
    </row>
    <row r="68" spans="2:11" s="31" customFormat="1" ht="14.1" customHeight="1">
      <c r="B68" s="25"/>
      <c r="C68" s="25"/>
      <c r="D68" s="25"/>
      <c r="E68" s="25"/>
      <c r="F68" s="25"/>
      <c r="G68" s="26"/>
      <c r="H68" s="26"/>
      <c r="I68" s="26"/>
      <c r="J68" s="26"/>
      <c r="K68" s="26"/>
    </row>
    <row r="69" spans="2:11" s="31" customFormat="1" ht="14.1" customHeight="1">
      <c r="B69" s="25"/>
      <c r="C69" s="25"/>
      <c r="D69" s="25"/>
      <c r="E69" s="25"/>
      <c r="F69" s="25"/>
      <c r="G69" s="26"/>
      <c r="H69" s="26"/>
      <c r="I69" s="26"/>
      <c r="J69" s="26"/>
      <c r="K69" s="26"/>
    </row>
    <row r="70" spans="2:11" s="31" customFormat="1" ht="14.1" customHeight="1">
      <c r="B70" s="25"/>
      <c r="C70" s="25"/>
      <c r="D70" s="25"/>
      <c r="E70" s="25"/>
      <c r="F70" s="25"/>
      <c r="G70" s="26"/>
      <c r="H70" s="26"/>
      <c r="I70" s="26"/>
      <c r="J70" s="26"/>
      <c r="K70" s="26"/>
    </row>
    <row r="71" spans="2:11" s="31" customFormat="1" ht="14.1" customHeight="1">
      <c r="B71" s="25"/>
      <c r="C71" s="25"/>
      <c r="D71" s="25"/>
      <c r="E71" s="25"/>
      <c r="F71" s="25"/>
      <c r="G71" s="26"/>
      <c r="H71" s="26"/>
      <c r="I71" s="26"/>
      <c r="J71" s="26"/>
      <c r="K71" s="26"/>
    </row>
    <row r="72" spans="2:11" s="31" customFormat="1" ht="14.1" customHeight="1">
      <c r="B72" s="25"/>
      <c r="C72" s="25"/>
      <c r="D72" s="25"/>
      <c r="E72" s="25"/>
      <c r="F72" s="25"/>
      <c r="G72" s="26"/>
      <c r="H72" s="26"/>
      <c r="I72" s="26"/>
      <c r="J72" s="26"/>
      <c r="K72" s="26"/>
    </row>
    <row r="73" spans="2:11" s="31" customFormat="1" ht="14.1" customHeight="1">
      <c r="B73" s="25"/>
      <c r="C73" s="25"/>
      <c r="D73" s="25"/>
      <c r="E73" s="25"/>
      <c r="F73" s="25"/>
      <c r="G73" s="26"/>
      <c r="H73" s="26"/>
      <c r="I73" s="26"/>
      <c r="J73" s="26"/>
      <c r="K73" s="26"/>
    </row>
    <row r="74" spans="2:11" s="31" customFormat="1" ht="14.1" customHeight="1">
      <c r="B74" s="25"/>
      <c r="C74" s="25"/>
      <c r="D74" s="25"/>
      <c r="E74" s="25"/>
      <c r="F74" s="25"/>
      <c r="G74" s="26"/>
      <c r="H74" s="26"/>
      <c r="I74" s="26"/>
      <c r="J74" s="26"/>
      <c r="K74" s="26"/>
    </row>
    <row r="75" spans="2:11" s="31" customFormat="1" ht="14.1" customHeight="1">
      <c r="B75" s="25"/>
      <c r="C75" s="25"/>
      <c r="D75" s="25"/>
      <c r="E75" s="25"/>
      <c r="F75" s="25"/>
      <c r="G75" s="26"/>
      <c r="H75" s="26"/>
      <c r="I75" s="26"/>
      <c r="J75" s="26"/>
      <c r="K75" s="26"/>
    </row>
  </sheetData>
  <mergeCells count="1">
    <mergeCell ref="A1:E1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F18" sqref="F18"/>
    </sheetView>
  </sheetViews>
  <sheetFormatPr defaultRowHeight="15"/>
  <cols>
    <col min="1" max="1" width="10.140625" bestFit="1" customWidth="1"/>
    <col min="2" max="2" width="19.140625" bestFit="1" customWidth="1"/>
    <col min="4" max="4" width="18" bestFit="1" customWidth="1"/>
    <col min="6" max="6" width="18" bestFit="1" customWidth="1"/>
    <col min="7" max="7" width="16.85546875" bestFit="1" customWidth="1"/>
    <col min="8" max="8" width="16.42578125" customWidth="1"/>
  </cols>
  <sheetData>
    <row r="1" spans="1:8" ht="23.25" customHeight="1" thickBot="1">
      <c r="A1" s="96" t="s">
        <v>20</v>
      </c>
      <c r="B1" s="97"/>
      <c r="C1" s="97"/>
      <c r="D1" s="97"/>
      <c r="E1" s="97"/>
      <c r="F1" s="97"/>
      <c r="G1" s="97"/>
      <c r="H1" s="98"/>
    </row>
    <row r="2" spans="1:8" ht="48.75" thickBot="1">
      <c r="A2" s="49" t="s">
        <v>12</v>
      </c>
      <c r="B2" s="50" t="s">
        <v>21</v>
      </c>
      <c r="C2" s="50" t="s">
        <v>13</v>
      </c>
      <c r="D2" s="50" t="s">
        <v>22</v>
      </c>
      <c r="E2" s="50" t="s">
        <v>13</v>
      </c>
      <c r="F2" s="50" t="s">
        <v>14</v>
      </c>
      <c r="G2" s="50" t="s">
        <v>15</v>
      </c>
      <c r="H2" s="51" t="s">
        <v>11</v>
      </c>
    </row>
    <row r="3" spans="1:8" ht="15.75" thickBot="1">
      <c r="A3" s="8">
        <v>43991</v>
      </c>
      <c r="B3" s="10">
        <v>109562888.23</v>
      </c>
      <c r="C3" s="9">
        <v>99</v>
      </c>
      <c r="D3" s="10">
        <v>748598032.67999995</v>
      </c>
      <c r="E3" s="9">
        <v>10</v>
      </c>
      <c r="F3" s="10">
        <v>858160920.90999997</v>
      </c>
      <c r="G3" s="10">
        <v>8581609.1999999993</v>
      </c>
      <c r="H3" s="12">
        <v>849579311.71000004</v>
      </c>
    </row>
    <row r="4" spans="1:8" ht="15.75" thickBot="1">
      <c r="A4" s="8">
        <v>44025</v>
      </c>
      <c r="B4" s="10">
        <v>112125275.23</v>
      </c>
      <c r="C4" s="9">
        <v>99</v>
      </c>
      <c r="D4" s="10">
        <v>748598032.67999995</v>
      </c>
      <c r="E4" s="9">
        <v>10</v>
      </c>
      <c r="F4" s="10">
        <v>860723307.90999997</v>
      </c>
      <c r="G4" s="10">
        <v>8607233.0700000003</v>
      </c>
      <c r="H4" s="12">
        <v>852116074.84000003</v>
      </c>
    </row>
    <row r="5" spans="1:8" ht="15.75" thickBot="1">
      <c r="A5" s="8">
        <v>44055</v>
      </c>
      <c r="B5" s="10">
        <v>114737478.09</v>
      </c>
      <c r="C5" s="9">
        <v>99</v>
      </c>
      <c r="D5" s="10">
        <v>748598032.67999995</v>
      </c>
      <c r="E5" s="9">
        <v>10</v>
      </c>
      <c r="F5" s="10">
        <v>863335510.76999998</v>
      </c>
      <c r="G5" s="10">
        <v>8633355.0999999996</v>
      </c>
      <c r="H5" s="12">
        <v>854702155.66999996</v>
      </c>
    </row>
    <row r="6" spans="1:8" ht="15.75" thickBot="1">
      <c r="A6" s="8">
        <v>44085</v>
      </c>
      <c r="B6" s="10">
        <v>116280356.27</v>
      </c>
      <c r="C6" s="9">
        <v>99</v>
      </c>
      <c r="D6" s="10">
        <v>748598032.67999995</v>
      </c>
      <c r="E6" s="9">
        <v>10</v>
      </c>
      <c r="F6" s="10">
        <v>864878388.95000005</v>
      </c>
      <c r="G6" s="10">
        <v>8648783.8800000008</v>
      </c>
      <c r="H6" s="12">
        <v>856229605.07000005</v>
      </c>
    </row>
    <row r="7" spans="1:8" ht="15.75" thickBot="1">
      <c r="A7" s="46" t="s">
        <v>4</v>
      </c>
      <c r="B7" s="47">
        <v>452705997.81999999</v>
      </c>
      <c r="C7" s="48"/>
      <c r="D7" s="47">
        <v>2994392130.7199998</v>
      </c>
      <c r="E7" s="48"/>
      <c r="F7" s="47">
        <v>3447098128.54</v>
      </c>
      <c r="G7" s="47">
        <v>34470981.25</v>
      </c>
      <c r="H7" s="47">
        <f>SUM(H3:H6)</f>
        <v>3412627147.2900004</v>
      </c>
    </row>
    <row r="8" spans="1:8">
      <c r="D8" s="6"/>
    </row>
    <row r="9" spans="1:8">
      <c r="B9" s="11"/>
      <c r="D9" s="11"/>
      <c r="F9" s="11"/>
      <c r="G9" s="11"/>
    </row>
    <row r="10" spans="1:8">
      <c r="H10" s="7"/>
    </row>
  </sheetData>
  <mergeCells count="1">
    <mergeCell ref="A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Resumo</vt:lpstr>
      <vt:lpstr>Doações Recebidas</vt:lpstr>
      <vt:lpstr>Recursos Vale</vt:lpstr>
      <vt:lpstr>Recursos Samarco</vt:lpstr>
      <vt:lpstr>FPE-AFE</vt:lpstr>
      <vt:lpstr>Programa Federeativo</vt:lpstr>
      <vt:lpstr>'FPE-AFE'!Area_de_impressao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Viegas Fonseca</dc:creator>
  <cp:lastModifiedBy>ATILA C</cp:lastModifiedBy>
  <dcterms:created xsi:type="dcterms:W3CDTF">2021-03-05T17:48:15Z</dcterms:created>
  <dcterms:modified xsi:type="dcterms:W3CDTF">2021-05-24T23:01:56Z</dcterms:modified>
</cp:coreProperties>
</file>